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" yWindow="1365" windowWidth="15000" windowHeight="9645"/>
  </bookViews>
  <sheets>
    <sheet name="Расходы" sheetId="1" r:id="rId1"/>
  </sheets>
  <definedNames>
    <definedName name="_xlnm._FilterDatabase" localSheetId="0" hidden="1">Расходы!$A$6:$G$6</definedName>
    <definedName name="_xlnm.Print_Titles" localSheetId="0">Расходы!$4:$6</definedName>
  </definedNames>
  <calcPr calcId="145621"/>
</workbook>
</file>

<file path=xl/calcChain.xml><?xml version="1.0" encoding="utf-8"?>
<calcChain xmlns="http://schemas.openxmlformats.org/spreadsheetml/2006/main">
  <c r="G43" i="1" l="1"/>
  <c r="F43" i="1"/>
  <c r="D41" i="1"/>
  <c r="E41" i="1"/>
  <c r="C41" i="1"/>
  <c r="D32" i="1" l="1"/>
  <c r="E32" i="1"/>
  <c r="C32" i="1"/>
  <c r="G11" i="1" l="1"/>
  <c r="F11" i="1"/>
  <c r="D46" i="1" l="1"/>
  <c r="E46" i="1"/>
  <c r="C46" i="1"/>
  <c r="D30" i="1"/>
  <c r="E30" i="1"/>
  <c r="C30" i="1"/>
  <c r="D26" i="1"/>
  <c r="E26" i="1"/>
  <c r="C26" i="1"/>
  <c r="D17" i="1"/>
  <c r="E17" i="1"/>
  <c r="C17" i="1"/>
  <c r="D15" i="1"/>
  <c r="E15" i="1"/>
  <c r="C15" i="1"/>
  <c r="F8" i="1" l="1"/>
  <c r="F9" i="1"/>
  <c r="F10" i="1"/>
  <c r="F12" i="1"/>
  <c r="F13" i="1"/>
  <c r="F14" i="1"/>
  <c r="F16" i="1"/>
  <c r="F18" i="1"/>
  <c r="F20" i="1"/>
  <c r="F21" i="1"/>
  <c r="F22" i="1"/>
  <c r="F23" i="1"/>
  <c r="F24" i="1"/>
  <c r="F25" i="1"/>
  <c r="F27" i="1"/>
  <c r="F28" i="1"/>
  <c r="F29" i="1"/>
  <c r="F31" i="1"/>
  <c r="F33" i="1"/>
  <c r="F34" i="1"/>
  <c r="F35" i="1"/>
  <c r="F36" i="1"/>
  <c r="F37" i="1"/>
  <c r="F39" i="1"/>
  <c r="F40" i="1"/>
  <c r="F42" i="1"/>
  <c r="F44" i="1"/>
  <c r="F45" i="1"/>
  <c r="F47" i="1"/>
  <c r="F48" i="1"/>
  <c r="F49" i="1"/>
  <c r="E19" i="1"/>
  <c r="C38" i="1" l="1"/>
  <c r="D19" i="1"/>
  <c r="C19" i="1"/>
  <c r="F19" i="1" s="1"/>
  <c r="C7" i="1"/>
  <c r="C50" i="1" l="1"/>
  <c r="F15" i="1"/>
  <c r="F17" i="1"/>
  <c r="E7" i="1"/>
  <c r="D7" i="1"/>
  <c r="F7" i="1" l="1"/>
  <c r="F30" i="1"/>
  <c r="F46" i="1" l="1"/>
  <c r="F41" i="1"/>
  <c r="E38" i="1"/>
  <c r="D38" i="1"/>
  <c r="D50" i="1" s="1"/>
  <c r="F32" i="1"/>
  <c r="F26" i="1"/>
  <c r="G49" i="1"/>
  <c r="G48" i="1"/>
  <c r="G47" i="1"/>
  <c r="G45" i="1"/>
  <c r="G44" i="1"/>
  <c r="G42" i="1"/>
  <c r="G40" i="1"/>
  <c r="G39" i="1"/>
  <c r="G37" i="1"/>
  <c r="G36" i="1"/>
  <c r="G35" i="1"/>
  <c r="G34" i="1"/>
  <c r="G33" i="1"/>
  <c r="G31" i="1"/>
  <c r="G29" i="1"/>
  <c r="G28" i="1"/>
  <c r="G27" i="1"/>
  <c r="G25" i="1"/>
  <c r="G24" i="1"/>
  <c r="G23" i="1"/>
  <c r="G22" i="1"/>
  <c r="G21" i="1"/>
  <c r="G20" i="1"/>
  <c r="G18" i="1"/>
  <c r="G16" i="1"/>
  <c r="G14" i="1"/>
  <c r="G13" i="1"/>
  <c r="G12" i="1"/>
  <c r="G10" i="1"/>
  <c r="G9" i="1"/>
  <c r="G8" i="1"/>
  <c r="F38" i="1" l="1"/>
  <c r="E50" i="1"/>
  <c r="F50" i="1" s="1"/>
  <c r="G19" i="1"/>
  <c r="G46" i="1"/>
  <c r="G7" i="1"/>
  <c r="G41" i="1"/>
  <c r="G32" i="1"/>
  <c r="G26" i="1"/>
  <c r="G30" i="1"/>
  <c r="G38" i="1"/>
  <c r="G17" i="1"/>
  <c r="G15" i="1"/>
  <c r="G50" i="1" l="1"/>
</calcChain>
</file>

<file path=xl/sharedStrings.xml><?xml version="1.0" encoding="utf-8"?>
<sst xmlns="http://schemas.openxmlformats.org/spreadsheetml/2006/main" count="96" uniqueCount="96">
  <si>
    <t>1101</t>
  </si>
  <si>
    <t>0405</t>
  </si>
  <si>
    <t>0100</t>
  </si>
  <si>
    <t>Жилищное хозяйство</t>
  </si>
  <si>
    <t>0113</t>
  </si>
  <si>
    <t>Другие вопросы в области национальной экономики</t>
  </si>
  <si>
    <t>Другие вопросы в области охраны окружающей среды</t>
  </si>
  <si>
    <t>1000</t>
  </si>
  <si>
    <t>1102</t>
  </si>
  <si>
    <t>0406</t>
  </si>
  <si>
    <t>0600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</si>
  <si>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</si>
  <si>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0702</t>
  </si>
  <si>
    <t>НАЦИОНАЛЬНАЯ БЕЗОПАСНОСТЬ И ПРАВООХРАНИТЕЛЬНАЯ ДЕЯТЕЛЬНОСТЬ</t>
  </si>
  <si>
    <t>1001</t>
  </si>
  <si>
    <t>0804</t>
  </si>
  <si>
    <t>0203</t>
  </si>
  <si>
    <t>1103</t>
  </si>
  <si>
    <t>Судебная система</t>
  </si>
  <si>
    <t>Спорт высших достижений</t>
  </si>
  <si>
    <t>КУЛЬТУРА, КИНЕМАТОГРАФИЯ</t>
  </si>
  <si>
    <t>Транспорт</t>
  </si>
  <si>
    <t>0703</t>
  </si>
  <si>
    <t>Другие вопросы в области образования</t>
  </si>
  <si>
    <t>Физическая культура</t>
  </si>
  <si>
    <t>ФИЗИЧЕСКАЯ КУЛЬТУРА И СПОРТ</t>
  </si>
  <si>
    <t>0500</t>
  </si>
  <si>
    <t>Коммунальное хозяйство</t>
  </si>
  <si>
    <t>0310</t>
  </si>
  <si>
    <t>0103</t>
  </si>
  <si>
    <t>0408</t>
  </si>
  <si>
    <t>Сельское хозяйство и рыболовство</t>
  </si>
  <si>
    <t>0412</t>
  </si>
  <si>
    <t>Благоустройство</t>
  </si>
  <si>
    <t>Другие вопросы в области культуры, кинематографии</t>
  </si>
  <si>
    <t>СОЦИАЛЬНАЯ ПОЛИТИКА</t>
  </si>
  <si>
    <t>0501</t>
  </si>
  <si>
    <t>0409</t>
  </si>
  <si>
    <t>0104</t>
  </si>
  <si>
    <t>Культура</t>
  </si>
  <si>
    <t>0400</t>
  </si>
  <si>
    <t>1004</t>
  </si>
  <si>
    <t>0502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</si>
  <si>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</si>
  <si>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Охрана семьи и детства</t>
  </si>
  <si>
    <t>Общее образование</t>
  </si>
  <si>
    <t>0401</t>
  </si>
  <si>
    <t>0105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</si>
  <si>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</si>
  <si>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0503</t>
  </si>
  <si>
    <t>Водное хозяйство</t>
  </si>
  <si>
    <t>0605</t>
  </si>
  <si>
    <t>Другие общегосударственные вопросы</t>
  </si>
  <si>
    <t>0707</t>
  </si>
  <si>
    <t>ОБЩЕГОСУДАРСТВЕННЫЕ ВОПРОСЫ</t>
  </si>
  <si>
    <t>0300</t>
  </si>
  <si>
    <t>0106</t>
  </si>
  <si>
    <t>1006</t>
  </si>
  <si>
    <t>Общеэкономические вопросы</t>
  </si>
  <si>
    <t>0800</t>
  </si>
  <si>
    <t>Пенсионное обеспечение</t>
  </si>
  <si>
    <t>Массовый спорт</t>
  </si>
  <si>
    <t>Другие вопросы в области социальной политики</t>
  </si>
  <si>
    <t>0111</t>
  </si>
  <si>
    <t>Дорожное хозяйство (дорожные фонды)</t>
  </si>
  <si>
    <t>0801</t>
  </si>
  <si>
    <t>Мобилизационная и вневойсковая подготовка</t>
  </si>
  <si>
    <t>ЖИЛИЩНО-КОММУНАЛЬНОЕ ХОЗЯЙСТВО</t>
  </si>
  <si>
    <t>НАЦИОНАЛЬНАЯ ОБОРОНА</t>
  </si>
  <si>
    <t>0200</t>
  </si>
  <si>
    <t>НАЦИОНАЛЬНАЯ ЭКОНОМИКА</t>
  </si>
  <si>
    <t>1100</t>
  </si>
  <si>
    <t>0709</t>
  </si>
  <si>
    <t>ОБРАЗОВАНИЕ</t>
  </si>
  <si>
    <t>0700</t>
  </si>
  <si>
    <t>ОХРАНА ОКРУЖАЮЩЕЙ СРЕДЫ</t>
  </si>
  <si>
    <t>Резервные фонды</t>
  </si>
  <si>
    <t xml:space="preserve"> Наименование </t>
  </si>
  <si>
    <t>Рз Пр</t>
  </si>
  <si>
    <t>ВСЕГО:</t>
  </si>
  <si>
    <t>(в рублях)</t>
  </si>
  <si>
    <t>Дополнительное образование детей</t>
  </si>
  <si>
    <t xml:space="preserve">Молодежная политика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</si>
  <si>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</si>
  <si>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Бюджетные асигнования, утвержденные сводной бюджетной росписью с учетом изменений
</t>
  </si>
  <si>
    <t>Процент исполнения к уточненным бюджетным назначениям, утвержденным бюджетной росписью</t>
  </si>
  <si>
    <t>Дошкольное образование</t>
  </si>
  <si>
    <t>0701</t>
  </si>
  <si>
    <t>Процент исполнения к плановым бюджетным назначениям, утвержденным решением о бюджете</t>
  </si>
  <si>
    <t>Обеспечение проведения выборов и референдумов</t>
  </si>
  <si>
    <t>0107</t>
  </si>
  <si>
    <t>Социальное обеспечние населения</t>
  </si>
  <si>
    <t>1003</t>
  </si>
  <si>
    <t>Сведения об исполнении бюджета Жуковского муниципального округа Брянской области за 1 квартал 2026 года по расходам в разрезе разделов и подразделов классификации расходов в сравнении с плановыми значениями, утвержденными решением о бюджете на 2026 год</t>
  </si>
  <si>
    <t>План расходов
на 2026 год в соответствии с Решением о бюджете округа на 2026-2028 годы от 15.12.2025г. № 957/5-2
(с измененями по состоянию на конец отчетного периода)
(с измененями по состоянию на конец отчетного периода)</t>
  </si>
  <si>
    <t>Кассовое исполнение
за 1 квартал
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</si>
</sst>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dd\.mm\.yyyy"/>
  </numFmts>
  <fonts count="21" x14ac:knownFonts="1">
    <font>
      <sz val="11"/>
      <color theme="1"/>
      <name val="Calibri"/>
      <family val="2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8">
    <xf numFmtId="0" fontId="0" fillId="0" borderId="0"/>
    <xf numFmtId="4" fontId="6" fillId="0" borderId="7">
      <alignment horizontal="right"/>
    </xf>
    <xf numFmtId="0" fontId="7" fillId="0" borderId="0"/>
    <xf numFmtId="0" fontId="8" fillId="0" borderId="0"/>
    <xf numFmtId="0" fontId="9" fillId="0" borderId="0">
      <alignment horizontal="center" wrapText="1"/>
    </xf>
    <xf numFmtId="0" fontId="10" fillId="0" borderId="8"/>
    <xf numFmtId="0" fontId="10" fillId="0" borderId="0"/>
    <xf numFmtId="0" fontId="11" fillId="0" borderId="0"/>
    <xf numFmtId="0" fontId="9" fillId="0" borderId="0">
      <alignment horizontal="left" wrapText="1"/>
    </xf>
    <xf numFmtId="0" fontId="12" fillId="0" borderId="0"/>
    <xf numFmtId="0" fontId="13" fillId="0" borderId="0"/>
    <xf numFmtId="0" fontId="10" fillId="0" borderId="9"/>
    <xf numFmtId="0" fontId="6" fillId="0" borderId="10">
      <alignment horizontal="center"/>
    </xf>
    <xf numFmtId="0" fontId="11" fillId="0" borderId="11"/>
    <xf numFmtId="0" fontId="6" fillId="0" borderId="0">
      <alignment horizontal="left"/>
    </xf>
    <xf numFmtId="0" fontId="14" fillId="0" borderId="0">
      <alignment horizontal="center" vertical="top"/>
    </xf>
    <xf numFmtId="49" fontId="15" fillId="0" borderId="12">
      <alignment horizontal="right"/>
    </xf>
    <xf numFmtId="49" fontId="11" fillId="0" borderId="13">
      <alignment horizontal="center"/>
    </xf>
    <xf numFmtId="0" fontId="11" fillId="0" borderId="14"/>
    <xf numFmtId="49" fontId="11" fillId="0" borderId="0"/>
    <xf numFmtId="49" fontId="6" fillId="0" borderId="0">
      <alignment horizontal="right"/>
    </xf>
    <xf numFmtId="0" fontId="6" fillId="0" borderId="0"/>
    <xf numFmtId="0" fontId="6" fillId="0" borderId="0">
      <alignment horizontal="center"/>
    </xf>
    <xf numFmtId="0" fontId="6" fillId="0" borderId="12">
      <alignment horizontal="right"/>
    </xf>
    <xf numFmtId="165" fontId="6" fillId="0" borderId="15">
      <alignment horizontal="center"/>
    </xf>
    <xf numFmtId="49" fontId="6" fillId="0" borderId="0"/>
    <xf numFmtId="0" fontId="6" fillId="0" borderId="0">
      <alignment horizontal="right"/>
    </xf>
    <xf numFmtId="0" fontId="6" fillId="0" borderId="16">
      <alignment horizontal="center"/>
    </xf>
    <xf numFmtId="0" fontId="6" fillId="0" borderId="8">
      <alignment wrapText="1"/>
    </xf>
    <xf numFmtId="49" fontId="6" fillId="0" borderId="17">
      <alignment horizontal="center"/>
    </xf>
    <xf numFmtId="0" fontId="6" fillId="0" borderId="18">
      <alignment wrapText="1"/>
    </xf>
    <xf numFmtId="49" fontId="6" fillId="0" borderId="15">
      <alignment horizontal="center"/>
    </xf>
    <xf numFmtId="0" fontId="6" fillId="0" borderId="19">
      <alignment horizontal="left"/>
    </xf>
    <xf numFmtId="49" fontId="6" fillId="0" borderId="19"/>
    <xf numFmtId="0" fontId="6" fillId="0" borderId="15">
      <alignment horizontal="center"/>
    </xf>
    <xf numFmtId="49" fontId="6" fillId="0" borderId="20">
      <alignment horizontal="center"/>
    </xf>
    <xf numFmtId="0" fontId="12" fillId="0" borderId="21"/>
    <xf numFmtId="49" fontId="6" fillId="0" borderId="22">
      <alignment horizontal="center" vertical="center" wrapText="1"/>
    </xf>
    <xf numFmtId="49" fontId="6" fillId="0" borderId="23">
      <alignment horizontal="center" vertical="center" wrapText="1"/>
    </xf>
    <xf numFmtId="49" fontId="6" fillId="0" borderId="7">
      <alignment horizontal="center" vertical="center" wrapText="1"/>
    </xf>
    <xf numFmtId="49" fontId="6" fillId="0" borderId="10">
      <alignment horizontal="center" vertical="center" wrapText="1"/>
    </xf>
    <xf numFmtId="0" fontId="6" fillId="0" borderId="24">
      <alignment horizontal="left" wrapText="1"/>
    </xf>
    <xf numFmtId="49" fontId="6" fillId="0" borderId="25">
      <alignment horizontal="center" wrapText="1"/>
    </xf>
    <xf numFmtId="49" fontId="6" fillId="0" borderId="26">
      <alignment horizontal="center"/>
    </xf>
    <xf numFmtId="4" fontId="6" fillId="0" borderId="22">
      <alignment horizontal="right"/>
    </xf>
    <xf numFmtId="4" fontId="6" fillId="0" borderId="27">
      <alignment horizontal="right"/>
    </xf>
    <xf numFmtId="0" fontId="6" fillId="0" borderId="28">
      <alignment horizontal="left" wrapText="1"/>
    </xf>
    <xf numFmtId="4" fontId="6" fillId="0" borderId="29">
      <alignment horizontal="right"/>
    </xf>
    <xf numFmtId="0" fontId="6" fillId="0" borderId="30">
      <alignment horizontal="left" wrapText="1" indent="1"/>
    </xf>
    <xf numFmtId="49" fontId="6" fillId="0" borderId="31">
      <alignment horizontal="center" wrapText="1"/>
    </xf>
    <xf numFmtId="49" fontId="6" fillId="0" borderId="32">
      <alignment horizontal="center"/>
    </xf>
    <xf numFmtId="0" fontId="6" fillId="0" borderId="33">
      <alignment horizontal="left" wrapText="1" indent="1"/>
    </xf>
    <xf numFmtId="49" fontId="6" fillId="0" borderId="34">
      <alignment horizontal="center"/>
    </xf>
    <xf numFmtId="49" fontId="6" fillId="0" borderId="11">
      <alignment horizontal="center"/>
    </xf>
    <xf numFmtId="49" fontId="6" fillId="0" borderId="0">
      <alignment horizontal="center"/>
    </xf>
    <xf numFmtId="0" fontId="6" fillId="0" borderId="27">
      <alignment horizontal="left" wrapText="1" indent="2"/>
    </xf>
    <xf numFmtId="49" fontId="6" fillId="0" borderId="35">
      <alignment horizontal="center"/>
    </xf>
    <xf numFmtId="49" fontId="6" fillId="0" borderId="22">
      <alignment horizontal="center"/>
    </xf>
    <xf numFmtId="0" fontId="6" fillId="0" borderId="36">
      <alignment horizontal="left" wrapText="1" indent="2"/>
    </xf>
    <xf numFmtId="0" fontId="6" fillId="0" borderId="21"/>
    <xf numFmtId="0" fontId="6" fillId="3" borderId="21"/>
    <xf numFmtId="0" fontId="6" fillId="3" borderId="0"/>
    <xf numFmtId="0" fontId="6" fillId="0" borderId="0">
      <alignment horizontal="left" wrapText="1"/>
    </xf>
    <xf numFmtId="49" fontId="6" fillId="0" borderId="0">
      <alignment horizontal="center" wrapText="1"/>
    </xf>
    <xf numFmtId="0" fontId="6" fillId="0" borderId="8">
      <alignment horizontal="left"/>
    </xf>
    <xf numFmtId="49" fontId="6" fillId="0" borderId="8"/>
    <xf numFmtId="0" fontId="6" fillId="0" borderId="8"/>
    <xf numFmtId="0" fontId="6" fillId="0" borderId="37">
      <alignment horizontal="left" wrapText="1"/>
    </xf>
    <xf numFmtId="49" fontId="6" fillId="0" borderId="26">
      <alignment horizontal="center" wrapText="1"/>
    </xf>
    <xf numFmtId="4" fontId="6" fillId="0" borderId="7">
      <alignment horizontal="right"/>
    </xf>
    <xf numFmtId="4" fontId="6" fillId="0" borderId="38">
      <alignment horizontal="right"/>
    </xf>
    <xf numFmtId="0" fontId="6" fillId="0" borderId="39">
      <alignment horizontal="left" wrapText="1"/>
    </xf>
    <xf numFmtId="49" fontId="6" fillId="0" borderId="35">
      <alignment horizontal="center" wrapText="1"/>
    </xf>
    <xf numFmtId="49" fontId="6" fillId="0" borderId="27">
      <alignment horizontal="center"/>
    </xf>
    <xf numFmtId="0" fontId="6" fillId="0" borderId="18"/>
    <xf numFmtId="0" fontId="6" fillId="0" borderId="40"/>
    <xf numFmtId="0" fontId="8" fillId="0" borderId="36">
      <alignment horizontal="left" wrapText="1"/>
    </xf>
    <xf numFmtId="0" fontId="6" fillId="0" borderId="41">
      <alignment horizontal="center" wrapText="1"/>
    </xf>
    <xf numFmtId="49" fontId="6" fillId="0" borderId="42">
      <alignment horizontal="center" wrapText="1"/>
    </xf>
    <xf numFmtId="4" fontId="6" fillId="0" borderId="26">
      <alignment horizontal="right"/>
    </xf>
    <xf numFmtId="4" fontId="6" fillId="0" borderId="43">
      <alignment horizontal="right"/>
    </xf>
    <xf numFmtId="0" fontId="8" fillId="0" borderId="15">
      <alignment horizontal="left" wrapText="1"/>
    </xf>
    <xf numFmtId="0" fontId="11" fillId="0" borderId="21"/>
    <xf numFmtId="0" fontId="6" fillId="0" borderId="0">
      <alignment horizontal="center" wrapText="1"/>
    </xf>
    <xf numFmtId="0" fontId="8" fillId="0" borderId="0">
      <alignment horizontal="center"/>
    </xf>
    <xf numFmtId="0" fontId="8" fillId="0" borderId="8"/>
    <xf numFmtId="49" fontId="6" fillId="0" borderId="8">
      <alignment horizontal="left"/>
    </xf>
    <xf numFmtId="49" fontId="6" fillId="0" borderId="7">
      <alignment horizontal="center"/>
    </xf>
    <xf numFmtId="0" fontId="6" fillId="0" borderId="30">
      <alignment horizontal="left" wrapText="1"/>
    </xf>
    <xf numFmtId="49" fontId="6" fillId="0" borderId="44">
      <alignment horizontal="center"/>
    </xf>
    <xf numFmtId="0" fontId="6" fillId="0" borderId="33">
      <alignment horizontal="left" wrapText="1"/>
    </xf>
    <xf numFmtId="0" fontId="11" fillId="0" borderId="32"/>
    <xf numFmtId="0" fontId="11" fillId="0" borderId="44"/>
    <xf numFmtId="0" fontId="6" fillId="0" borderId="37">
      <alignment horizontal="left" wrapText="1" indent="1"/>
    </xf>
    <xf numFmtId="49" fontId="6" fillId="0" borderId="45">
      <alignment horizontal="center" wrapText="1"/>
    </xf>
    <xf numFmtId="0" fontId="6" fillId="0" borderId="39">
      <alignment horizontal="left" wrapText="1" indent="1"/>
    </xf>
    <xf numFmtId="0" fontId="6" fillId="0" borderId="30">
      <alignment horizontal="left" wrapText="1" indent="2"/>
    </xf>
    <xf numFmtId="0" fontId="6" fillId="0" borderId="33">
      <alignment horizontal="left" wrapText="1" indent="2"/>
    </xf>
    <xf numFmtId="49" fontId="6" fillId="0" borderId="45">
      <alignment horizontal="center"/>
    </xf>
    <xf numFmtId="0" fontId="11" fillId="0" borderId="19"/>
    <xf numFmtId="0" fontId="11" fillId="0" borderId="8"/>
    <xf numFmtId="0" fontId="8" fillId="0" borderId="23">
      <alignment horizontal="center" vertical="center" textRotation="90" wrapText="1"/>
    </xf>
    <xf numFmtId="0" fontId="6" fillId="0" borderId="22">
      <alignment horizontal="center" vertical="top" wrapText="1"/>
    </xf>
    <xf numFmtId="0" fontId="6" fillId="0" borderId="32">
      <alignment horizontal="center" vertical="top"/>
    </xf>
    <xf numFmtId="0" fontId="6" fillId="0" borderId="22">
      <alignment horizontal="center" vertical="top"/>
    </xf>
    <xf numFmtId="49" fontId="6" fillId="0" borderId="22">
      <alignment horizontal="center" vertical="top" wrapText="1"/>
    </xf>
    <xf numFmtId="0" fontId="8" fillId="0" borderId="46"/>
    <xf numFmtId="49" fontId="8" fillId="0" borderId="25">
      <alignment horizontal="center"/>
    </xf>
    <xf numFmtId="0" fontId="12" fillId="0" borderId="14"/>
    <xf numFmtId="49" fontId="16" fillId="0" borderId="47">
      <alignment horizontal="left" vertical="center" wrapText="1"/>
    </xf>
    <xf numFmtId="49" fontId="8" fillId="0" borderId="35">
      <alignment horizontal="center" vertical="center" wrapText="1"/>
    </xf>
    <xf numFmtId="49" fontId="6" fillId="0" borderId="48">
      <alignment horizontal="left" vertical="center" wrapText="1" indent="2"/>
    </xf>
    <xf numFmtId="49" fontId="6" fillId="0" borderId="31">
      <alignment horizontal="center" vertical="center" wrapText="1"/>
    </xf>
    <xf numFmtId="0" fontId="6" fillId="0" borderId="32"/>
    <xf numFmtId="4" fontId="6" fillId="0" borderId="32">
      <alignment horizontal="right"/>
    </xf>
    <xf numFmtId="4" fontId="6" fillId="0" borderId="44">
      <alignment horizontal="right"/>
    </xf>
    <xf numFmtId="49" fontId="6" fillId="0" borderId="49">
      <alignment horizontal="left" vertical="center" wrapText="1" indent="3"/>
    </xf>
    <xf numFmtId="49" fontId="6" fillId="0" borderId="45">
      <alignment horizontal="center" vertical="center" wrapText="1"/>
    </xf>
    <xf numFmtId="49" fontId="6" fillId="0" borderId="47">
      <alignment horizontal="left" vertical="center" wrapText="1" indent="3"/>
    </xf>
    <xf numFmtId="49" fontId="6" fillId="0" borderId="35">
      <alignment horizontal="center" vertical="center" wrapText="1"/>
    </xf>
    <xf numFmtId="49" fontId="6" fillId="0" borderId="50">
      <alignment horizontal="left" vertical="center" wrapText="1" indent="3"/>
    </xf>
    <xf numFmtId="0" fontId="16" fillId="0" borderId="46">
      <alignment horizontal="left" vertical="center" wrapText="1"/>
    </xf>
    <xf numFmtId="49" fontId="6" fillId="0" borderId="51">
      <alignment horizontal="center" vertical="center" wrapText="1"/>
    </xf>
    <xf numFmtId="4" fontId="6" fillId="0" borderId="10">
      <alignment horizontal="right"/>
    </xf>
    <xf numFmtId="4" fontId="6" fillId="0" borderId="52">
      <alignment horizontal="right"/>
    </xf>
    <xf numFmtId="0" fontId="8" fillId="0" borderId="19">
      <alignment horizontal="center" vertical="center" textRotation="90" wrapText="1"/>
    </xf>
    <xf numFmtId="49" fontId="6" fillId="0" borderId="19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1">
      <alignment horizontal="right"/>
    </xf>
    <xf numFmtId="0" fontId="6" fillId="0" borderId="0">
      <alignment vertical="center"/>
    </xf>
    <xf numFmtId="49" fontId="6" fillId="0" borderId="0">
      <alignment horizontal="left" vertical="center" wrapText="1" indent="3"/>
    </xf>
    <xf numFmtId="49" fontId="6" fillId="0" borderId="0">
      <alignment horizontal="center" vertical="center" wrapText="1"/>
    </xf>
    <xf numFmtId="4" fontId="6" fillId="0" borderId="0">
      <alignment horizontal="right" shrinkToFit="1"/>
    </xf>
    <xf numFmtId="0" fontId="8" fillId="0" borderId="8">
      <alignment horizontal="center" vertical="center" textRotation="90" wrapText="1"/>
    </xf>
    <xf numFmtId="49" fontId="6" fillId="0" borderId="8">
      <alignment horizontal="left" vertical="center" wrapText="1" indent="3"/>
    </xf>
    <xf numFmtId="49" fontId="6" fillId="0" borderId="8">
      <alignment horizontal="center" vertical="center" wrapText="1"/>
    </xf>
    <xf numFmtId="4" fontId="6" fillId="0" borderId="8">
      <alignment horizontal="right"/>
    </xf>
    <xf numFmtId="49" fontId="6" fillId="0" borderId="32">
      <alignment horizontal="center" vertical="center" wrapText="1"/>
    </xf>
    <xf numFmtId="0" fontId="16" fillId="0" borderId="53">
      <alignment horizontal="left" vertical="center" wrapText="1"/>
    </xf>
    <xf numFmtId="49" fontId="8" fillId="0" borderId="25">
      <alignment horizontal="center" vertical="center" wrapText="1"/>
    </xf>
    <xf numFmtId="4" fontId="6" fillId="0" borderId="54">
      <alignment horizontal="right"/>
    </xf>
    <xf numFmtId="49" fontId="6" fillId="0" borderId="55">
      <alignment horizontal="left" vertical="center" wrapText="1" indent="2"/>
    </xf>
    <xf numFmtId="0" fontId="6" fillId="0" borderId="34"/>
    <xf numFmtId="0" fontId="6" fillId="0" borderId="27"/>
    <xf numFmtId="49" fontId="6" fillId="0" borderId="56">
      <alignment horizontal="left" vertical="center" wrapText="1" indent="3"/>
    </xf>
    <xf numFmtId="4" fontId="6" fillId="0" borderId="57">
      <alignment horizontal="right"/>
    </xf>
    <xf numFmtId="49" fontId="6" fillId="0" borderId="58">
      <alignment horizontal="left" vertical="center" wrapText="1" indent="3"/>
    </xf>
    <xf numFmtId="49" fontId="6" fillId="0" borderId="59">
      <alignment horizontal="left" vertical="center" wrapText="1" indent="3"/>
    </xf>
    <xf numFmtId="49" fontId="6" fillId="0" borderId="60">
      <alignment horizontal="center" vertical="center" wrapText="1"/>
    </xf>
    <xf numFmtId="4" fontId="6" fillId="0" borderId="61">
      <alignment horizontal="right"/>
    </xf>
    <xf numFmtId="0" fontId="8" fillId="0" borderId="19">
      <alignment horizontal="center" vertical="center" textRotation="90"/>
    </xf>
    <xf numFmtId="4" fontId="6" fillId="0" borderId="0">
      <alignment horizontal="right"/>
    </xf>
    <xf numFmtId="0" fontId="8" fillId="0" borderId="8">
      <alignment horizontal="center" vertical="center" textRotation="90"/>
    </xf>
    <xf numFmtId="0" fontId="8" fillId="0" borderId="23">
      <alignment horizontal="center" vertical="center" textRotation="90"/>
    </xf>
    <xf numFmtId="0" fontId="6" fillId="0" borderId="44"/>
    <xf numFmtId="49" fontId="6" fillId="0" borderId="62">
      <alignment horizontal="center" vertical="center" wrapText="1"/>
    </xf>
    <xf numFmtId="0" fontId="6" fillId="0" borderId="63"/>
    <xf numFmtId="0" fontId="6" fillId="0" borderId="64"/>
    <xf numFmtId="0" fontId="8" fillId="0" borderId="22">
      <alignment horizontal="center" vertical="center" textRotation="90"/>
    </xf>
    <xf numFmtId="49" fontId="16" fillId="0" borderId="53">
      <alignment horizontal="left" vertical="center" wrapText="1"/>
    </xf>
    <xf numFmtId="0" fontId="8" fillId="0" borderId="45">
      <alignment horizontal="center" vertical="center"/>
    </xf>
    <xf numFmtId="0" fontId="6" fillId="0" borderId="31">
      <alignment horizontal="center" vertical="center"/>
    </xf>
    <xf numFmtId="0" fontId="6" fillId="0" borderId="45">
      <alignment horizontal="center" vertical="center"/>
    </xf>
    <xf numFmtId="0" fontId="6" fillId="0" borderId="35">
      <alignment horizontal="center" vertical="center"/>
    </xf>
    <xf numFmtId="0" fontId="6" fillId="0" borderId="51">
      <alignment horizontal="center" vertical="center"/>
    </xf>
    <xf numFmtId="0" fontId="8" fillId="0" borderId="25">
      <alignment horizontal="center" vertical="center"/>
    </xf>
    <xf numFmtId="49" fontId="8" fillId="0" borderId="35">
      <alignment horizontal="center" vertical="center"/>
    </xf>
    <xf numFmtId="49" fontId="6" fillId="0" borderId="62">
      <alignment horizontal="center" vertical="center"/>
    </xf>
    <xf numFmtId="49" fontId="6" fillId="0" borderId="45">
      <alignment horizontal="center" vertical="center"/>
    </xf>
    <xf numFmtId="49" fontId="6" fillId="0" borderId="35">
      <alignment horizontal="center" vertical="center"/>
    </xf>
    <xf numFmtId="49" fontId="6" fillId="0" borderId="51">
      <alignment horizontal="center" vertical="center"/>
    </xf>
    <xf numFmtId="49" fontId="6" fillId="0" borderId="8">
      <alignment horizontal="center" wrapText="1"/>
    </xf>
    <xf numFmtId="0" fontId="6" fillId="0" borderId="8">
      <alignment horizontal="center"/>
    </xf>
    <xf numFmtId="49" fontId="6" fillId="0" borderId="0">
      <alignment horizontal="left"/>
    </xf>
    <xf numFmtId="0" fontId="6" fillId="0" borderId="19">
      <alignment horizontal="center"/>
    </xf>
    <xf numFmtId="49" fontId="6" fillId="0" borderId="19">
      <alignment horizontal="center"/>
    </xf>
    <xf numFmtId="0" fontId="17" fillId="0" borderId="8">
      <alignment wrapText="1"/>
    </xf>
    <xf numFmtId="0" fontId="18" fillId="0" borderId="8"/>
    <xf numFmtId="0" fontId="17" fillId="0" borderId="22">
      <alignment wrapText="1"/>
    </xf>
    <xf numFmtId="0" fontId="17" fillId="0" borderId="19">
      <alignment wrapText="1"/>
    </xf>
    <xf numFmtId="0" fontId="18" fillId="0" borderId="19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1" fillId="4" borderId="0"/>
    <xf numFmtId="0" fontId="12" fillId="0" borderId="0"/>
  </cellStyleXfs>
  <cellXfs count="33">
    <xf numFmtId="0" fontId="0" fillId="0" borderId="0" xfId="0" applyBorder="1"/>
    <xf numFmtId="0" fontId="5" fillId="0" borderId="0" xfId="0" applyFont="1" applyBorder="1"/>
    <xf numFmtId="0" fontId="0" fillId="0" borderId="0" xfId="0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/>
    </xf>
    <xf numFmtId="0" fontId="0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Border="1" applyAlignment="1">
      <alignment horizontal="right" vertical="center"/>
    </xf>
    <xf numFmtId="0" fontId="0" fillId="0" borderId="0" xfId="0" applyBorder="1"/>
    <xf numFmtId="0" fontId="19" fillId="0" borderId="22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right" vertical="center"/>
    </xf>
    <xf numFmtId="49" fontId="20" fillId="2" borderId="4" xfId="0" applyNumberFormat="1" applyFont="1" applyFill="1" applyBorder="1" applyAlignment="1">
      <alignment horizontal="center" vertical="center" wrapText="1"/>
    </xf>
    <xf numFmtId="49" fontId="20" fillId="2" borderId="5" xfId="0" applyNumberFormat="1" applyFont="1" applyFill="1" applyBorder="1" applyAlignment="1">
      <alignment horizontal="center" vertical="center" wrapText="1"/>
    </xf>
    <xf numFmtId="49" fontId="20" fillId="2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/>
    </xf>
  </cellXfs>
  <cellStyles count="188">
    <cellStyle name="br" xfId="183"/>
    <cellStyle name="col" xfId="182"/>
    <cellStyle name="style0" xfId="184"/>
    <cellStyle name="td" xfId="185"/>
    <cellStyle name="tr" xfId="181"/>
    <cellStyle name="xl100" xfId="66"/>
    <cellStyle name="xl101" xfId="71"/>
    <cellStyle name="xl102" xfId="81"/>
    <cellStyle name="xl103" xfId="85"/>
    <cellStyle name="xl104" xfId="93"/>
    <cellStyle name="xl105" xfId="88"/>
    <cellStyle name="xl106" xfId="96"/>
    <cellStyle name="xl107" xfId="99"/>
    <cellStyle name="xl108" xfId="83"/>
    <cellStyle name="xl109" xfId="86"/>
    <cellStyle name="xl110" xfId="94"/>
    <cellStyle name="xl111" xfId="98"/>
    <cellStyle name="xl112" xfId="84"/>
    <cellStyle name="xl113" xfId="87"/>
    <cellStyle name="xl114" xfId="89"/>
    <cellStyle name="xl115" xfId="95"/>
    <cellStyle name="xl116" xfId="90"/>
    <cellStyle name="xl117" xfId="97"/>
    <cellStyle name="xl118" xfId="91"/>
    <cellStyle name="xl119" xfId="92"/>
    <cellStyle name="xl120" xfId="101"/>
    <cellStyle name="xl121" xfId="125"/>
    <cellStyle name="xl122" xfId="129"/>
    <cellStyle name="xl123" xfId="133"/>
    <cellStyle name="xl124" xfId="150"/>
    <cellStyle name="xl125" xfId="152"/>
    <cellStyle name="xl126" xfId="153"/>
    <cellStyle name="xl127" xfId="100"/>
    <cellStyle name="xl128" xfId="158"/>
    <cellStyle name="xl129" xfId="176"/>
    <cellStyle name="xl130" xfId="179"/>
    <cellStyle name="xl131" xfId="102"/>
    <cellStyle name="xl132" xfId="106"/>
    <cellStyle name="xl133" xfId="109"/>
    <cellStyle name="xl134" xfId="111"/>
    <cellStyle name="xl135" xfId="116"/>
    <cellStyle name="xl136" xfId="118"/>
    <cellStyle name="xl137" xfId="120"/>
    <cellStyle name="xl138" xfId="121"/>
    <cellStyle name="xl139" xfId="126"/>
    <cellStyle name="xl140" xfId="130"/>
    <cellStyle name="xl141" xfId="134"/>
    <cellStyle name="xl142" xfId="138"/>
    <cellStyle name="xl143" xfId="141"/>
    <cellStyle name="xl144" xfId="144"/>
    <cellStyle name="xl145" xfId="146"/>
    <cellStyle name="xl146" xfId="147"/>
    <cellStyle name="xl147" xfId="159"/>
    <cellStyle name="xl148" xfId="107"/>
    <cellStyle name="xl149" xfId="110"/>
    <cellStyle name="xl150" xfId="112"/>
    <cellStyle name="xl151" xfId="117"/>
    <cellStyle name="xl152" xfId="119"/>
    <cellStyle name="xl153" xfId="122"/>
    <cellStyle name="xl154" xfId="127"/>
    <cellStyle name="xl155" xfId="131"/>
    <cellStyle name="xl156" xfId="135"/>
    <cellStyle name="xl157" xfId="137"/>
    <cellStyle name="xl158" xfId="139"/>
    <cellStyle name="xl159" xfId="148"/>
    <cellStyle name="xl160" xfId="155"/>
    <cellStyle name="xl161" xfId="160"/>
    <cellStyle name="xl162" xfId="161"/>
    <cellStyle name="xl163" xfId="162"/>
    <cellStyle name="xl164" xfId="163"/>
    <cellStyle name="xl165" xfId="164"/>
    <cellStyle name="xl166" xfId="165"/>
    <cellStyle name="xl167" xfId="166"/>
    <cellStyle name="xl168" xfId="167"/>
    <cellStyle name="xl169" xfId="168"/>
    <cellStyle name="xl170" xfId="169"/>
    <cellStyle name="xl171" xfId="170"/>
    <cellStyle name="xl172" xfId="105"/>
    <cellStyle name="xl173" xfId="113"/>
    <cellStyle name="xl174" xfId="123"/>
    <cellStyle name="xl175" xfId="128"/>
    <cellStyle name="xl176" xfId="132"/>
    <cellStyle name="xl177" xfId="136"/>
    <cellStyle name="xl178" xfId="151"/>
    <cellStyle name="xl179" xfId="114"/>
    <cellStyle name="xl180" xfId="156"/>
    <cellStyle name="xl181" xfId="171"/>
    <cellStyle name="xl182" xfId="174"/>
    <cellStyle name="xl183" xfId="177"/>
    <cellStyle name="xl184" xfId="180"/>
    <cellStyle name="xl185" xfId="172"/>
    <cellStyle name="xl186" xfId="175"/>
    <cellStyle name="xl187" xfId="173"/>
    <cellStyle name="xl188" xfId="103"/>
    <cellStyle name="xl189" xfId="140"/>
    <cellStyle name="xl190" xfId="142"/>
    <cellStyle name="xl191" xfId="145"/>
    <cellStyle name="xl192" xfId="149"/>
    <cellStyle name="xl193" xfId="154"/>
    <cellStyle name="xl194" xfId="115"/>
    <cellStyle name="xl195" xfId="157"/>
    <cellStyle name="xl196" xfId="124"/>
    <cellStyle name="xl197" xfId="178"/>
    <cellStyle name="xl198" xfId="104"/>
    <cellStyle name="xl199" xfId="143"/>
    <cellStyle name="xl200" xfId="108"/>
    <cellStyle name="xl21" xfId="186"/>
    <cellStyle name="xl22" xfId="3"/>
    <cellStyle name="xl23" xfId="10"/>
    <cellStyle name="xl24" xfId="14"/>
    <cellStyle name="xl25" xfId="21"/>
    <cellStyle name="xl26" xfId="9"/>
    <cellStyle name="xl27" xfId="7"/>
    <cellStyle name="xl28" xfId="37"/>
    <cellStyle name="xl29" xfId="41"/>
    <cellStyle name="xl30" xfId="48"/>
    <cellStyle name="xl31" xfId="55"/>
    <cellStyle name="xl32" xfId="187"/>
    <cellStyle name="xl33" xfId="15"/>
    <cellStyle name="xl34" xfId="32"/>
    <cellStyle name="xl35" xfId="42"/>
    <cellStyle name="xl36" xfId="49"/>
    <cellStyle name="xl37" xfId="56"/>
    <cellStyle name="xl38" xfId="59"/>
    <cellStyle name="xl39" xfId="33"/>
    <cellStyle name="xl40" xfId="25"/>
    <cellStyle name="xl41" xfId="43"/>
    <cellStyle name="xl42" xfId="50"/>
    <cellStyle name="xl43" xfId="57"/>
    <cellStyle name="xl44" xfId="39"/>
    <cellStyle name="xl45" xfId="40"/>
    <cellStyle name="xl46" xfId="44"/>
    <cellStyle name="xl47" xfId="61"/>
    <cellStyle name="xl48" xfId="4"/>
    <cellStyle name="xl49" xfId="22"/>
    <cellStyle name="xl50" xfId="28"/>
    <cellStyle name="xl51" xfId="30"/>
    <cellStyle name="xl52" xfId="11"/>
    <cellStyle name="xl53" xfId="16"/>
    <cellStyle name="xl54" xfId="23"/>
    <cellStyle name="xl55" xfId="5"/>
    <cellStyle name="xl56" xfId="36"/>
    <cellStyle name="xl57" xfId="12"/>
    <cellStyle name="xl58" xfId="17"/>
    <cellStyle name="xl59" xfId="24"/>
    <cellStyle name="xl60" xfId="27"/>
    <cellStyle name="xl61" xfId="29"/>
    <cellStyle name="xl62" xfId="31"/>
    <cellStyle name="xl63" xfId="34"/>
    <cellStyle name="xl64" xfId="35"/>
    <cellStyle name="xl65" xfId="6"/>
    <cellStyle name="xl66" xfId="13"/>
    <cellStyle name="xl67" xfId="18"/>
    <cellStyle name="xl68" xfId="45"/>
    <cellStyle name="xl69" xfId="8"/>
    <cellStyle name="xl70" xfId="19"/>
    <cellStyle name="xl71" xfId="26"/>
    <cellStyle name="xl72" xfId="38"/>
    <cellStyle name="xl73" xfId="46"/>
    <cellStyle name="xl74" xfId="51"/>
    <cellStyle name="xl75" xfId="58"/>
    <cellStyle name="xl76" xfId="60"/>
    <cellStyle name="xl77" xfId="20"/>
    <cellStyle name="xl78" xfId="47"/>
    <cellStyle name="xl79" xfId="52"/>
    <cellStyle name="xl80" xfId="53"/>
    <cellStyle name="xl81" xfId="54"/>
    <cellStyle name="xl82" xfId="62"/>
    <cellStyle name="xl83" xfId="64"/>
    <cellStyle name="xl84" xfId="67"/>
    <cellStyle name="xl85" xfId="74"/>
    <cellStyle name="xl86" xfId="76"/>
    <cellStyle name="xl87" xfId="63"/>
    <cellStyle name="xl88" xfId="72"/>
    <cellStyle name="xl89" xfId="75"/>
    <cellStyle name="xl90" xfId="77"/>
    <cellStyle name="xl91" xfId="82"/>
    <cellStyle name="xl92" xfId="68"/>
    <cellStyle name="xl93" xfId="78"/>
    <cellStyle name="xl94" xfId="65"/>
    <cellStyle name="xl95" xfId="69"/>
    <cellStyle name="xl96" xfId="1"/>
    <cellStyle name="xl96 2" xfId="79"/>
    <cellStyle name="xl97" xfId="70"/>
    <cellStyle name="xl98" xfId="73"/>
    <cellStyle name="xl99" xfId="80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50"/>
  <sheetViews>
    <sheetView tabSelected="1" view="pageBreakPreview" zoomScaleNormal="100" zoomScaleSheetLayoutView="100" workbookViewId="0">
      <selection activeCell="E48" sqref="E48"/>
    </sheetView>
  </sheetViews>
  <sheetFormatPr defaultRowHeight="15" x14ac:dyDescent="0.25"/>
  <cols>
    <col min="1" max="1" width="51.5703125" customWidth="1"/>
    <col min="2" max="2" width="7.42578125" customWidth="1"/>
    <col min="3" max="3" width="23.5703125" style="12" customWidth="1"/>
    <col min="4" max="4" width="18.85546875" customWidth="1"/>
    <col min="5" max="5" width="18" customWidth="1"/>
    <col min="6" max="6" width="15.42578125" style="12" customWidth="1"/>
    <col min="7" max="7" width="15.42578125" customWidth="1"/>
  </cols>
  <sheetData>
    <row r="1" spans="1:7" x14ac:dyDescent="0.25">
      <c r="A1" s="26"/>
      <c r="B1" s="26"/>
      <c r="C1" s="26"/>
      <c r="D1" s="26"/>
      <c r="E1" s="26"/>
    </row>
    <row r="2" spans="1:7" s="2" customFormat="1" ht="60.75" customHeight="1" x14ac:dyDescent="0.25">
      <c r="A2" s="31" t="s">
        <v>93</v>
      </c>
      <c r="B2" s="31"/>
      <c r="C2" s="31"/>
      <c r="D2" s="31"/>
      <c r="E2" s="31"/>
      <c r="F2" s="31"/>
      <c r="G2" s="31"/>
    </row>
    <row r="3" spans="1:7" s="2" customFormat="1" ht="13.5" customHeight="1" x14ac:dyDescent="0.25">
      <c r="A3" s="3"/>
      <c r="B3" s="3"/>
      <c r="C3" s="3"/>
      <c r="D3" s="27"/>
      <c r="E3" s="27"/>
      <c r="F3" s="13"/>
      <c r="G3" s="4" t="s">
        <v>80</v>
      </c>
    </row>
    <row r="4" spans="1:7" s="2" customFormat="1" ht="64.5" customHeight="1" x14ac:dyDescent="0.25">
      <c r="A4" s="23" t="s">
        <v>77</v>
      </c>
      <c r="B4" s="23" t="s">
        <v>78</v>
      </c>
      <c r="C4" s="23" t="s">
        <v>94</v>
      </c>
      <c r="D4" s="28" t="s">
        <v>84</v>
      </c>
      <c r="E4" s="28" t="s">
        <v>95</v>
      </c>
      <c r="F4" s="28" t="s">
        <v>88</v>
      </c>
      <c r="G4" s="28" t="s">
        <v>85</v>
      </c>
    </row>
    <row r="5" spans="1:7" s="2" customFormat="1" ht="62.25" customHeight="1" x14ac:dyDescent="0.25">
      <c r="A5" s="24"/>
      <c r="B5" s="24"/>
      <c r="C5" s="24"/>
      <c r="D5" s="29"/>
      <c r="E5" s="29"/>
      <c r="F5" s="29"/>
      <c r="G5" s="29"/>
    </row>
    <row r="6" spans="1:7" s="2" customFormat="1" ht="65.25" customHeight="1" x14ac:dyDescent="0.25">
      <c r="A6" s="25"/>
      <c r="B6" s="25"/>
      <c r="C6" s="25"/>
      <c r="D6" s="30"/>
      <c r="E6" s="30"/>
      <c r="F6" s="30"/>
      <c r="G6" s="30"/>
    </row>
    <row r="7" spans="1:7" ht="18" customHeight="1" x14ac:dyDescent="0.25">
      <c r="A7" s="8" t="s">
        <v>54</v>
      </c>
      <c r="B7" s="9" t="s">
        <v>2</v>
      </c>
      <c r="C7" s="17">
        <f>SUM(C8:C14)</f>
        <v>121364541</v>
      </c>
      <c r="D7" s="17">
        <f>SUM(D8:D14)</f>
        <v>121364541</v>
      </c>
      <c r="E7" s="17">
        <f>SUM(E8:E14)</f>
        <v>21306462.520000003</v>
      </c>
      <c r="F7" s="18">
        <f>E7/C7*100</f>
        <v>17.5557558611786</v>
      </c>
      <c r="G7" s="18">
        <f>E7/D7*100</f>
        <v>17.5557558611786</v>
      </c>
    </row>
    <row r="8" spans="1:7" ht="63" x14ac:dyDescent="0.25">
      <c r="A8" s="7" t="s">
        <v>48</v>
      </c>
      <c r="B8" s="10" t="s">
        <v>29</v>
      </c>
      <c r="C8" s="11">
        <v>1497833</v>
      </c>
      <c r="D8" s="11">
        <v>1497833</v>
      </c>
      <c r="E8" s="11">
        <v>228256.21</v>
      </c>
      <c r="F8" s="19">
        <f t="shared" ref="F8:F47" si="0">E8/C8*100</f>
        <v>15.239096080804734</v>
      </c>
      <c r="G8" s="19">
        <f t="shared" ref="G8:G49" si="1">E8/D8*100</f>
        <v>15.239096080804734</v>
      </c>
    </row>
    <row r="9" spans="1:7" ht="66" customHeight="1" x14ac:dyDescent="0.25">
      <c r="A9" s="7" t="s">
        <v>11</v>
      </c>
      <c r="B9" s="10" t="s">
        <v>38</v>
      </c>
      <c r="C9" s="11">
        <v>65973269</v>
      </c>
      <c r="D9" s="11">
        <v>65973269</v>
      </c>
      <c r="E9" s="11">
        <v>11640356.390000001</v>
      </c>
      <c r="F9" s="19">
        <f t="shared" si="0"/>
        <v>17.644049728686326</v>
      </c>
      <c r="G9" s="19">
        <f t="shared" si="1"/>
        <v>17.644049728686326</v>
      </c>
    </row>
    <row r="10" spans="1:7" ht="15.75" x14ac:dyDescent="0.25">
      <c r="A10" s="7" t="s">
        <v>18</v>
      </c>
      <c r="B10" s="10" t="s">
        <v>47</v>
      </c>
      <c r="C10" s="11">
        <v>95844</v>
      </c>
      <c r="D10" s="11">
        <v>95844</v>
      </c>
      <c r="E10" s="11">
        <v>95844</v>
      </c>
      <c r="F10" s="19">
        <f t="shared" si="0"/>
        <v>100</v>
      </c>
      <c r="G10" s="19">
        <f t="shared" si="1"/>
        <v>100</v>
      </c>
    </row>
    <row r="11" spans="1:7" s="14" customFormat="1" ht="47.25" x14ac:dyDescent="0.25">
      <c r="A11" s="15" t="s">
        <v>43</v>
      </c>
      <c r="B11" s="10" t="s">
        <v>56</v>
      </c>
      <c r="C11" s="11">
        <v>10507753</v>
      </c>
      <c r="D11" s="11">
        <v>10507753</v>
      </c>
      <c r="E11" s="11">
        <v>1871818.5</v>
      </c>
      <c r="F11" s="19">
        <f t="shared" si="0"/>
        <v>17.813689568074164</v>
      </c>
      <c r="G11" s="19">
        <f t="shared" si="1"/>
        <v>17.813689568074164</v>
      </c>
    </row>
    <row r="12" spans="1:7" ht="22.5" customHeight="1" x14ac:dyDescent="0.25">
      <c r="A12" s="16" t="s">
        <v>89</v>
      </c>
      <c r="B12" s="10" t="s">
        <v>90</v>
      </c>
      <c r="C12" s="11"/>
      <c r="D12" s="11"/>
      <c r="E12" s="11"/>
      <c r="F12" s="19" t="e">
        <f t="shared" si="0"/>
        <v>#DIV/0!</v>
      </c>
      <c r="G12" s="19" t="e">
        <f t="shared" si="1"/>
        <v>#DIV/0!</v>
      </c>
    </row>
    <row r="13" spans="1:7" ht="15.75" x14ac:dyDescent="0.25">
      <c r="A13" s="7" t="s">
        <v>76</v>
      </c>
      <c r="B13" s="10" t="s">
        <v>63</v>
      </c>
      <c r="C13" s="11">
        <v>300000</v>
      </c>
      <c r="D13" s="11">
        <v>300000</v>
      </c>
      <c r="E13" s="11"/>
      <c r="F13" s="19">
        <f t="shared" si="0"/>
        <v>0</v>
      </c>
      <c r="G13" s="19">
        <f t="shared" si="1"/>
        <v>0</v>
      </c>
    </row>
    <row r="14" spans="1:7" ht="15.75" x14ac:dyDescent="0.25">
      <c r="A14" s="7" t="s">
        <v>52</v>
      </c>
      <c r="B14" s="10" t="s">
        <v>4</v>
      </c>
      <c r="C14" s="11">
        <v>42989842</v>
      </c>
      <c r="D14" s="11">
        <v>42989842</v>
      </c>
      <c r="E14" s="11">
        <v>7470187.4199999999</v>
      </c>
      <c r="F14" s="19">
        <f t="shared" si="0"/>
        <v>17.376633810377808</v>
      </c>
      <c r="G14" s="19">
        <f t="shared" si="1"/>
        <v>17.376633810377808</v>
      </c>
    </row>
    <row r="15" spans="1:7" ht="15.75" x14ac:dyDescent="0.25">
      <c r="A15" s="8" t="s">
        <v>68</v>
      </c>
      <c r="B15" s="9" t="s">
        <v>69</v>
      </c>
      <c r="C15" s="5">
        <f>C16</f>
        <v>1119810</v>
      </c>
      <c r="D15" s="5">
        <f t="shared" ref="D15:E15" si="2">D16</f>
        <v>1119810</v>
      </c>
      <c r="E15" s="5">
        <f t="shared" si="2"/>
        <v>159162.4</v>
      </c>
      <c r="F15" s="18">
        <f t="shared" si="0"/>
        <v>14.213339762995508</v>
      </c>
      <c r="G15" s="18">
        <f t="shared" si="1"/>
        <v>14.213339762995508</v>
      </c>
    </row>
    <row r="16" spans="1:7" ht="15.75" x14ac:dyDescent="0.25">
      <c r="A16" s="7" t="s">
        <v>66</v>
      </c>
      <c r="B16" s="10" t="s">
        <v>16</v>
      </c>
      <c r="C16" s="11">
        <v>1119810</v>
      </c>
      <c r="D16" s="11">
        <v>1119810</v>
      </c>
      <c r="E16" s="11">
        <v>159162.4</v>
      </c>
      <c r="F16" s="19">
        <f t="shared" si="0"/>
        <v>14.213339762995508</v>
      </c>
      <c r="G16" s="19">
        <f t="shared" si="1"/>
        <v>14.213339762995508</v>
      </c>
    </row>
    <row r="17" spans="1:7" ht="35.25" customHeight="1" x14ac:dyDescent="0.25">
      <c r="A17" s="8" t="s">
        <v>13</v>
      </c>
      <c r="B17" s="9" t="s">
        <v>55</v>
      </c>
      <c r="C17" s="5">
        <f>C18</f>
        <v>7663400</v>
      </c>
      <c r="D17" s="5">
        <f t="shared" ref="D17:E17" si="3">D18</f>
        <v>7663400</v>
      </c>
      <c r="E17" s="5">
        <f t="shared" si="3"/>
        <v>1197551.07</v>
      </c>
      <c r="F17" s="32">
        <f t="shared" si="0"/>
        <v>15.626889761724561</v>
      </c>
      <c r="G17" s="32">
        <f t="shared" si="1"/>
        <v>15.626889761724561</v>
      </c>
    </row>
    <row r="18" spans="1:7" ht="45.75" customHeight="1" x14ac:dyDescent="0.25">
      <c r="A18" s="7" t="s">
        <v>83</v>
      </c>
      <c r="B18" s="10" t="s">
        <v>28</v>
      </c>
      <c r="C18" s="11">
        <v>7663400</v>
      </c>
      <c r="D18" s="11">
        <v>7663400</v>
      </c>
      <c r="E18" s="11">
        <v>1197551.07</v>
      </c>
      <c r="F18" s="20">
        <f t="shared" si="0"/>
        <v>15.626889761724561</v>
      </c>
      <c r="G18" s="20">
        <f t="shared" si="1"/>
        <v>15.626889761724561</v>
      </c>
    </row>
    <row r="19" spans="1:7" ht="15.75" x14ac:dyDescent="0.25">
      <c r="A19" s="8" t="s">
        <v>70</v>
      </c>
      <c r="B19" s="9" t="s">
        <v>40</v>
      </c>
      <c r="C19" s="5">
        <f>SUM(C20:C25)</f>
        <v>87562455.969999999</v>
      </c>
      <c r="D19" s="5">
        <f>SUM(D20:D25)</f>
        <v>87562455.969999999</v>
      </c>
      <c r="E19" s="5">
        <f>SUM(E20:E25)</f>
        <v>11037117.130000001</v>
      </c>
      <c r="F19" s="18">
        <f t="shared" si="0"/>
        <v>12.604851026313671</v>
      </c>
      <c r="G19" s="18">
        <f t="shared" si="1"/>
        <v>12.604851026313671</v>
      </c>
    </row>
    <row r="20" spans="1:7" ht="15.75" x14ac:dyDescent="0.25">
      <c r="A20" s="7" t="s">
        <v>58</v>
      </c>
      <c r="B20" s="10" t="s">
        <v>46</v>
      </c>
      <c r="C20" s="11">
        <v>230000</v>
      </c>
      <c r="D20" s="11">
        <v>230000</v>
      </c>
      <c r="E20" s="11"/>
      <c r="F20" s="19">
        <f t="shared" si="0"/>
        <v>0</v>
      </c>
      <c r="G20" s="19">
        <f t="shared" si="1"/>
        <v>0</v>
      </c>
    </row>
    <row r="21" spans="1:7" ht="15.75" x14ac:dyDescent="0.25">
      <c r="A21" s="7" t="s">
        <v>31</v>
      </c>
      <c r="B21" s="10" t="s">
        <v>1</v>
      </c>
      <c r="C21" s="11">
        <v>844910</v>
      </c>
      <c r="D21" s="11">
        <v>844910</v>
      </c>
      <c r="E21" s="11">
        <v>12468</v>
      </c>
      <c r="F21" s="19">
        <f t="shared" si="0"/>
        <v>1.4756601294812466</v>
      </c>
      <c r="G21" s="19">
        <f t="shared" si="1"/>
        <v>1.4756601294812466</v>
      </c>
    </row>
    <row r="22" spans="1:7" ht="15.75" x14ac:dyDescent="0.25">
      <c r="A22" s="7" t="s">
        <v>50</v>
      </c>
      <c r="B22" s="10" t="s">
        <v>9</v>
      </c>
      <c r="C22" s="11">
        <v>2853648</v>
      </c>
      <c r="D22" s="11">
        <v>2853648</v>
      </c>
      <c r="E22" s="11">
        <v>146160</v>
      </c>
      <c r="F22" s="19">
        <f t="shared" si="0"/>
        <v>5.1218650653479338</v>
      </c>
      <c r="G22" s="19">
        <f t="shared" si="1"/>
        <v>5.1218650653479338</v>
      </c>
    </row>
    <row r="23" spans="1:7" ht="15.75" x14ac:dyDescent="0.25">
      <c r="A23" s="7" t="s">
        <v>21</v>
      </c>
      <c r="B23" s="10" t="s">
        <v>30</v>
      </c>
      <c r="C23" s="11">
        <v>16287800</v>
      </c>
      <c r="D23" s="11">
        <v>16287800</v>
      </c>
      <c r="E23" s="11">
        <v>3522260.48</v>
      </c>
      <c r="F23" s="19">
        <f t="shared" si="0"/>
        <v>21.625145691867534</v>
      </c>
      <c r="G23" s="19">
        <f t="shared" si="1"/>
        <v>21.625145691867534</v>
      </c>
    </row>
    <row r="24" spans="1:7" ht="15.75" x14ac:dyDescent="0.25">
      <c r="A24" s="7" t="s">
        <v>64</v>
      </c>
      <c r="B24" s="10" t="s">
        <v>37</v>
      </c>
      <c r="C24" s="11">
        <v>66667687.869999997</v>
      </c>
      <c r="D24" s="11">
        <v>66667687.869999997</v>
      </c>
      <c r="E24" s="11">
        <v>7297493.6500000004</v>
      </c>
      <c r="F24" s="19">
        <f t="shared" si="0"/>
        <v>10.946072802509509</v>
      </c>
      <c r="G24" s="19">
        <f t="shared" si="1"/>
        <v>10.946072802509509</v>
      </c>
    </row>
    <row r="25" spans="1:7" ht="31.5" x14ac:dyDescent="0.25">
      <c r="A25" s="7" t="s">
        <v>5</v>
      </c>
      <c r="B25" s="10" t="s">
        <v>32</v>
      </c>
      <c r="C25" s="11">
        <v>678410.1</v>
      </c>
      <c r="D25" s="11">
        <v>678410.1</v>
      </c>
      <c r="E25" s="11">
        <v>58735</v>
      </c>
      <c r="F25" s="20">
        <f t="shared" si="0"/>
        <v>8.6577425660378591</v>
      </c>
      <c r="G25" s="20">
        <f t="shared" si="1"/>
        <v>8.6577425660378591</v>
      </c>
    </row>
    <row r="26" spans="1:7" ht="22.5" customHeight="1" x14ac:dyDescent="0.25">
      <c r="A26" s="8" t="s">
        <v>67</v>
      </c>
      <c r="B26" s="9" t="s">
        <v>26</v>
      </c>
      <c r="C26" s="5">
        <f>C27+C28+C29</f>
        <v>103327223.44999999</v>
      </c>
      <c r="D26" s="5">
        <f t="shared" ref="D26:E26" si="4">D27+D28+D29</f>
        <v>103327223.44999999</v>
      </c>
      <c r="E26" s="5">
        <f t="shared" si="4"/>
        <v>8125216.9600000009</v>
      </c>
      <c r="F26" s="18">
        <f t="shared" si="0"/>
        <v>7.8635781439842818</v>
      </c>
      <c r="G26" s="18">
        <f t="shared" si="1"/>
        <v>7.8635781439842818</v>
      </c>
    </row>
    <row r="27" spans="1:7" ht="15.75" x14ac:dyDescent="0.25">
      <c r="A27" s="7" t="s">
        <v>3</v>
      </c>
      <c r="B27" s="10" t="s">
        <v>36</v>
      </c>
      <c r="C27" s="11">
        <v>689850</v>
      </c>
      <c r="D27" s="11">
        <v>689850</v>
      </c>
      <c r="E27" s="11">
        <v>139943.98000000001</v>
      </c>
      <c r="F27" s="19">
        <f t="shared" si="0"/>
        <v>20.286146263680514</v>
      </c>
      <c r="G27" s="19">
        <f t="shared" si="1"/>
        <v>20.286146263680514</v>
      </c>
    </row>
    <row r="28" spans="1:7" ht="15.75" x14ac:dyDescent="0.25">
      <c r="A28" s="7" t="s">
        <v>27</v>
      </c>
      <c r="B28" s="10" t="s">
        <v>42</v>
      </c>
      <c r="C28" s="11">
        <v>55672920.789999999</v>
      </c>
      <c r="D28" s="11">
        <v>55672920.789999999</v>
      </c>
      <c r="E28" s="11">
        <v>4386</v>
      </c>
      <c r="F28" s="19">
        <f t="shared" si="0"/>
        <v>7.8781568090241384E-3</v>
      </c>
      <c r="G28" s="19">
        <f t="shared" si="1"/>
        <v>7.8781568090241384E-3</v>
      </c>
    </row>
    <row r="29" spans="1:7" ht="15.75" x14ac:dyDescent="0.25">
      <c r="A29" s="7" t="s">
        <v>33</v>
      </c>
      <c r="B29" s="10" t="s">
        <v>49</v>
      </c>
      <c r="C29" s="11">
        <v>46964452.659999996</v>
      </c>
      <c r="D29" s="11">
        <v>46964452.659999996</v>
      </c>
      <c r="E29" s="11">
        <v>7980886.9800000004</v>
      </c>
      <c r="F29" s="19">
        <f t="shared" si="0"/>
        <v>16.99346320030125</v>
      </c>
      <c r="G29" s="19">
        <f t="shared" si="1"/>
        <v>16.99346320030125</v>
      </c>
    </row>
    <row r="30" spans="1:7" ht="15.75" x14ac:dyDescent="0.25">
      <c r="A30" s="8" t="s">
        <v>75</v>
      </c>
      <c r="B30" s="9" t="s">
        <v>10</v>
      </c>
      <c r="C30" s="5">
        <f>C31</f>
        <v>1042828</v>
      </c>
      <c r="D30" s="5">
        <f t="shared" ref="D30:E30" si="5">D31</f>
        <v>1042828</v>
      </c>
      <c r="E30" s="5">
        <f t="shared" si="5"/>
        <v>0</v>
      </c>
      <c r="F30" s="18">
        <f t="shared" si="0"/>
        <v>0</v>
      </c>
      <c r="G30" s="18">
        <f t="shared" si="1"/>
        <v>0</v>
      </c>
    </row>
    <row r="31" spans="1:7" ht="31.5" x14ac:dyDescent="0.25">
      <c r="A31" s="7" t="s">
        <v>6</v>
      </c>
      <c r="B31" s="10" t="s">
        <v>51</v>
      </c>
      <c r="C31" s="11">
        <v>1042828</v>
      </c>
      <c r="D31" s="11">
        <v>1042828</v>
      </c>
      <c r="E31" s="11"/>
      <c r="F31" s="19">
        <f t="shared" si="0"/>
        <v>0</v>
      </c>
      <c r="G31" s="19">
        <f t="shared" si="1"/>
        <v>0</v>
      </c>
    </row>
    <row r="32" spans="1:7" ht="15.75" x14ac:dyDescent="0.25">
      <c r="A32" s="8" t="s">
        <v>73</v>
      </c>
      <c r="B32" s="9" t="s">
        <v>74</v>
      </c>
      <c r="C32" s="5">
        <f>C33+C34+C35+C36+C37</f>
        <v>664743543.39999998</v>
      </c>
      <c r="D32" s="5">
        <f t="shared" ref="D32:E32" si="6">D33+D34+D35+D36+D37</f>
        <v>664743543.39999998</v>
      </c>
      <c r="E32" s="5">
        <f t="shared" si="6"/>
        <v>120304096.45</v>
      </c>
      <c r="F32" s="18">
        <f t="shared" si="0"/>
        <v>18.097820978399291</v>
      </c>
      <c r="G32" s="18">
        <f t="shared" si="1"/>
        <v>18.097820978399291</v>
      </c>
    </row>
    <row r="33" spans="1:7" ht="15.75" x14ac:dyDescent="0.25">
      <c r="A33" s="7" t="s">
        <v>86</v>
      </c>
      <c r="B33" s="10" t="s">
        <v>87</v>
      </c>
      <c r="C33" s="11">
        <v>212831035.47999999</v>
      </c>
      <c r="D33" s="11">
        <v>212831035.47999999</v>
      </c>
      <c r="E33" s="11">
        <v>31597347.23</v>
      </c>
      <c r="F33" s="19">
        <f t="shared" si="0"/>
        <v>14.846212235324693</v>
      </c>
      <c r="G33" s="19">
        <f t="shared" si="1"/>
        <v>14.846212235324693</v>
      </c>
    </row>
    <row r="34" spans="1:7" ht="15.75" x14ac:dyDescent="0.25">
      <c r="A34" s="7" t="s">
        <v>45</v>
      </c>
      <c r="B34" s="10" t="s">
        <v>12</v>
      </c>
      <c r="C34" s="11">
        <v>383625627.92000002</v>
      </c>
      <c r="D34" s="11">
        <v>383625627.92000002</v>
      </c>
      <c r="E34" s="11">
        <v>76387069.560000002</v>
      </c>
      <c r="F34" s="19">
        <f t="shared" si="0"/>
        <v>19.911878665189047</v>
      </c>
      <c r="G34" s="19">
        <f t="shared" si="1"/>
        <v>19.911878665189047</v>
      </c>
    </row>
    <row r="35" spans="1:7" ht="15.75" x14ac:dyDescent="0.25">
      <c r="A35" s="7" t="s">
        <v>81</v>
      </c>
      <c r="B35" s="10" t="s">
        <v>22</v>
      </c>
      <c r="C35" s="11">
        <v>33736000</v>
      </c>
      <c r="D35" s="11">
        <v>33736000</v>
      </c>
      <c r="E35" s="11">
        <v>6203030.6900000004</v>
      </c>
      <c r="F35" s="19">
        <f t="shared" si="0"/>
        <v>18.386977383210816</v>
      </c>
      <c r="G35" s="19">
        <f t="shared" si="1"/>
        <v>18.386977383210816</v>
      </c>
    </row>
    <row r="36" spans="1:7" ht="15.75" x14ac:dyDescent="0.25">
      <c r="A36" s="7" t="s">
        <v>82</v>
      </c>
      <c r="B36" s="10" t="s">
        <v>53</v>
      </c>
      <c r="C36" s="11">
        <v>30000</v>
      </c>
      <c r="D36" s="11">
        <v>30000</v>
      </c>
      <c r="E36" s="11">
        <v>27100</v>
      </c>
      <c r="F36" s="19">
        <f t="shared" si="0"/>
        <v>90.333333333333329</v>
      </c>
      <c r="G36" s="19">
        <f t="shared" si="1"/>
        <v>90.333333333333329</v>
      </c>
    </row>
    <row r="37" spans="1:7" ht="15.75" x14ac:dyDescent="0.25">
      <c r="A37" s="7" t="s">
        <v>23</v>
      </c>
      <c r="B37" s="10" t="s">
        <v>72</v>
      </c>
      <c r="C37" s="11">
        <v>34520880</v>
      </c>
      <c r="D37" s="11">
        <v>34520880</v>
      </c>
      <c r="E37" s="11">
        <v>6089548.9699999997</v>
      </c>
      <c r="F37" s="19">
        <f t="shared" si="0"/>
        <v>17.640190429676185</v>
      </c>
      <c r="G37" s="19">
        <f t="shared" si="1"/>
        <v>17.640190429676185</v>
      </c>
    </row>
    <row r="38" spans="1:7" ht="15.75" x14ac:dyDescent="0.25">
      <c r="A38" s="8" t="s">
        <v>20</v>
      </c>
      <c r="B38" s="9" t="s">
        <v>59</v>
      </c>
      <c r="C38" s="5">
        <f>C39+C40</f>
        <v>90532008.349999994</v>
      </c>
      <c r="D38" s="5">
        <f>D39+D40</f>
        <v>90532008.349999994</v>
      </c>
      <c r="E38" s="5">
        <f>E39+E40</f>
        <v>18759638.539999999</v>
      </c>
      <c r="F38" s="18">
        <f t="shared" si="0"/>
        <v>20.721553494621002</v>
      </c>
      <c r="G38" s="18">
        <f t="shared" si="1"/>
        <v>20.721553494621002</v>
      </c>
    </row>
    <row r="39" spans="1:7" ht="15.75" x14ac:dyDescent="0.25">
      <c r="A39" s="7" t="s">
        <v>39</v>
      </c>
      <c r="B39" s="10" t="s">
        <v>65</v>
      </c>
      <c r="C39" s="11">
        <v>80078508.349999994</v>
      </c>
      <c r="D39" s="11">
        <v>80078508.349999994</v>
      </c>
      <c r="E39" s="11">
        <v>16925181.210000001</v>
      </c>
      <c r="F39" s="19">
        <f t="shared" si="0"/>
        <v>21.135734866619803</v>
      </c>
      <c r="G39" s="19">
        <f t="shared" si="1"/>
        <v>21.135734866619803</v>
      </c>
    </row>
    <row r="40" spans="1:7" ht="31.5" x14ac:dyDescent="0.25">
      <c r="A40" s="7" t="s">
        <v>34</v>
      </c>
      <c r="B40" s="10" t="s">
        <v>15</v>
      </c>
      <c r="C40" s="11">
        <v>10453500</v>
      </c>
      <c r="D40" s="11">
        <v>10453500</v>
      </c>
      <c r="E40" s="11">
        <v>1834457.33</v>
      </c>
      <c r="F40" s="19">
        <f t="shared" si="0"/>
        <v>17.548738030324774</v>
      </c>
      <c r="G40" s="19">
        <f t="shared" si="1"/>
        <v>17.548738030324774</v>
      </c>
    </row>
    <row r="41" spans="1:7" ht="15.75" x14ac:dyDescent="0.25">
      <c r="A41" s="8" t="s">
        <v>35</v>
      </c>
      <c r="B41" s="9" t="s">
        <v>7</v>
      </c>
      <c r="C41" s="5">
        <f>C42+C43+C44+C45</f>
        <v>101071436.15000001</v>
      </c>
      <c r="D41" s="5">
        <f t="shared" ref="D41:E41" si="7">D42+D43+D44+D45</f>
        <v>101071436.15000001</v>
      </c>
      <c r="E41" s="5">
        <f t="shared" si="7"/>
        <v>14413364.83</v>
      </c>
      <c r="F41" s="18">
        <f t="shared" si="0"/>
        <v>14.260571907387504</v>
      </c>
      <c r="G41" s="18">
        <f t="shared" si="1"/>
        <v>14.260571907387504</v>
      </c>
    </row>
    <row r="42" spans="1:7" s="1" customFormat="1" ht="15.75" x14ac:dyDescent="0.25">
      <c r="A42" s="7" t="s">
        <v>60</v>
      </c>
      <c r="B42" s="10" t="s">
        <v>14</v>
      </c>
      <c r="C42" s="11">
        <v>4390700</v>
      </c>
      <c r="D42" s="11">
        <v>4390700</v>
      </c>
      <c r="E42" s="11">
        <v>1049388</v>
      </c>
      <c r="F42" s="19">
        <f t="shared" si="0"/>
        <v>23.900243696904823</v>
      </c>
      <c r="G42" s="19">
        <f t="shared" si="1"/>
        <v>23.900243696904823</v>
      </c>
    </row>
    <row r="43" spans="1:7" s="1" customFormat="1" ht="15.75" x14ac:dyDescent="0.25">
      <c r="A43" s="16" t="s">
        <v>91</v>
      </c>
      <c r="B43" s="10" t="s">
        <v>92</v>
      </c>
      <c r="C43" s="11">
        <v>798000</v>
      </c>
      <c r="D43" s="11">
        <v>798000</v>
      </c>
      <c r="E43" s="11">
        <v>177800</v>
      </c>
      <c r="F43" s="19">
        <f t="shared" si="0"/>
        <v>22.280701754385966</v>
      </c>
      <c r="G43" s="19">
        <f t="shared" si="1"/>
        <v>22.280701754385966</v>
      </c>
    </row>
    <row r="44" spans="1:7" ht="15.75" x14ac:dyDescent="0.25">
      <c r="A44" s="7" t="s">
        <v>44</v>
      </c>
      <c r="B44" s="10" t="s">
        <v>41</v>
      </c>
      <c r="C44" s="11">
        <v>95846736.150000006</v>
      </c>
      <c r="D44" s="11">
        <v>95846736.150000006</v>
      </c>
      <c r="E44" s="11">
        <v>13186176.83</v>
      </c>
      <c r="F44" s="19">
        <f t="shared" si="0"/>
        <v>13.757564795282807</v>
      </c>
      <c r="G44" s="19">
        <f t="shared" si="1"/>
        <v>13.757564795282807</v>
      </c>
    </row>
    <row r="45" spans="1:7" ht="15.75" x14ac:dyDescent="0.25">
      <c r="A45" s="7" t="s">
        <v>62</v>
      </c>
      <c r="B45" s="10" t="s">
        <v>57</v>
      </c>
      <c r="C45" s="11">
        <v>36000</v>
      </c>
      <c r="D45" s="11">
        <v>36000</v>
      </c>
      <c r="E45" s="11"/>
      <c r="F45" s="19">
        <f t="shared" si="0"/>
        <v>0</v>
      </c>
      <c r="G45" s="19">
        <f t="shared" si="1"/>
        <v>0</v>
      </c>
    </row>
    <row r="46" spans="1:7" ht="15.75" x14ac:dyDescent="0.25">
      <c r="A46" s="8" t="s">
        <v>25</v>
      </c>
      <c r="B46" s="9" t="s">
        <v>71</v>
      </c>
      <c r="C46" s="5">
        <f>C47+C48+C49</f>
        <v>62362381.43</v>
      </c>
      <c r="D46" s="5">
        <f t="shared" ref="D46:E46" si="8">D47+D48+D49</f>
        <v>62362381.43</v>
      </c>
      <c r="E46" s="5">
        <f t="shared" si="8"/>
        <v>11763541.34</v>
      </c>
      <c r="F46" s="18">
        <f t="shared" si="0"/>
        <v>18.863200971893995</v>
      </c>
      <c r="G46" s="18">
        <f t="shared" si="1"/>
        <v>18.863200971893995</v>
      </c>
    </row>
    <row r="47" spans="1:7" s="1" customFormat="1" ht="15.75" x14ac:dyDescent="0.25">
      <c r="A47" s="7" t="s">
        <v>24</v>
      </c>
      <c r="B47" s="10" t="s">
        <v>0</v>
      </c>
      <c r="C47" s="11">
        <v>2519269.0299999998</v>
      </c>
      <c r="D47" s="11">
        <v>2519269.0299999998</v>
      </c>
      <c r="E47" s="11">
        <v>13275</v>
      </c>
      <c r="F47" s="19">
        <f t="shared" si="0"/>
        <v>0.52693856201614164</v>
      </c>
      <c r="G47" s="19">
        <f t="shared" si="1"/>
        <v>0.52693856201614164</v>
      </c>
    </row>
    <row r="48" spans="1:7" s="6" customFormat="1" ht="15.75" x14ac:dyDescent="0.25">
      <c r="A48" s="7" t="s">
        <v>61</v>
      </c>
      <c r="B48" s="10" t="s">
        <v>8</v>
      </c>
      <c r="C48" s="11">
        <v>46363112.399999999</v>
      </c>
      <c r="D48" s="11">
        <v>46363112.399999999</v>
      </c>
      <c r="E48" s="11">
        <v>9010647.3800000008</v>
      </c>
      <c r="F48" s="19">
        <f t="shared" ref="F48:F50" si="9">E48/C48*100</f>
        <v>19.43494928092878</v>
      </c>
      <c r="G48" s="19">
        <f t="shared" si="1"/>
        <v>19.43494928092878</v>
      </c>
    </row>
    <row r="49" spans="1:7" ht="15.75" x14ac:dyDescent="0.25">
      <c r="A49" s="7" t="s">
        <v>19</v>
      </c>
      <c r="B49" s="10" t="s">
        <v>17</v>
      </c>
      <c r="C49" s="11">
        <v>13480000</v>
      </c>
      <c r="D49" s="11">
        <v>13480000</v>
      </c>
      <c r="E49" s="11">
        <v>2739618.96</v>
      </c>
      <c r="F49" s="19">
        <f t="shared" si="9"/>
        <v>20.323582789317506</v>
      </c>
      <c r="G49" s="19">
        <f t="shared" si="1"/>
        <v>20.323582789317506</v>
      </c>
    </row>
    <row r="50" spans="1:7" s="1" customFormat="1" ht="15.75" x14ac:dyDescent="0.25">
      <c r="A50" s="21" t="s">
        <v>79</v>
      </c>
      <c r="B50" s="22"/>
      <c r="C50" s="5">
        <f>C7+C15+C17+C19+C26+C30+C32+C38+C41+C46</f>
        <v>1240789627.75</v>
      </c>
      <c r="D50" s="5">
        <f>D7+D15+D17+D19+D26+D30+D32+D38+D41+D46</f>
        <v>1240789627.75</v>
      </c>
      <c r="E50" s="5">
        <f>E7+E15+E17+E19+E26+E30+E32+E38+E41+E46</f>
        <v>207066151.24000001</v>
      </c>
      <c r="F50" s="18">
        <f t="shared" si="9"/>
        <v>16.688256140203698</v>
      </c>
      <c r="G50" s="18">
        <f t="shared" ref="G50" si="10">E50/D50*100</f>
        <v>16.688256140203698</v>
      </c>
    </row>
  </sheetData>
  <mergeCells count="11">
    <mergeCell ref="G4:G6"/>
    <mergeCell ref="D4:D6"/>
    <mergeCell ref="E4:E6"/>
    <mergeCell ref="A2:G2"/>
    <mergeCell ref="C4:C6"/>
    <mergeCell ref="F4:F6"/>
    <mergeCell ref="A50:B50"/>
    <mergeCell ref="A4:A6"/>
    <mergeCell ref="B4:B6"/>
    <mergeCell ref="A1:E1"/>
    <mergeCell ref="D3:E3"/>
  </mergeCells>
  <pageMargins left="0.31496062992125984" right="0.3" top="0.31" bottom="0.17" header="0.15748031496062992" footer="0.15748031496062992"/>
  <pageSetup paperSize="9" scale="64" fitToHeight="0" orientation="portrait" errors="blank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user</cp:lastModifiedBy>
  <cp:lastPrinted>2025-02-06T13:55:26Z</cp:lastPrinted>
  <dcterms:created xsi:type="dcterms:W3CDTF">2017-05-03T15:49:45Z</dcterms:created>
  <dcterms:modified xsi:type="dcterms:W3CDTF">2026-04-03T08:22:08Z</dcterms:modified>
</cp:coreProperties>
</file>